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VS-DFS\Poles\PHARMACIE\PHARMACIE\Privé\G3- Cellule Marchés\PARTAGE CELLULE MARCHES\CONSULTATIONS\M - GAZ MEDICAUX ET TECHNIQUES\2026 CONCENTRATEURS D'O2\03 - DOCUMENTS DE MARCHE\EN COURS\"/>
    </mc:Choice>
  </mc:AlternateContent>
  <workbookProtection workbookAlgorithmName="SHA-512" workbookHashValue="wun4ZSwTB5NVi47FoaM7fv+cxcJH/1LTuKyVM8fRCfUv7ugSzW3tNn5lK6367j6r2QHTN3b9eO/xhNIoI6XuXQ==" workbookSaltValue="4D1ZNwnxXLEFov4hzXv5pw==" workbookSpinCount="100000" lockStructure="1"/>
  <bookViews>
    <workbookView xWindow="0" yWindow="0" windowWidth="25200" windowHeight="11985" firstSheet="1" activeTab="1"/>
  </bookViews>
  <sheets>
    <sheet name="LISTE" sheetId="3" state="hidden" r:id="rId1"/>
    <sheet name="PRESTATIONS A L'ATTACHEMENT" sheetId="8" r:id="rId2"/>
    <sheet name="PRESTATION COMMERCIALE" sheetId="13" state="hidden" r:id="rId3"/>
  </sheets>
  <definedNames>
    <definedName name="_xlnm._FilterDatabase" localSheetId="1" hidden="1">'PRESTATIONS A L''ATTACHEMENT'!$B$28:$V$28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3" l="1"/>
  <c r="O10" i="13" l="1"/>
  <c r="L10" i="13"/>
  <c r="K10" i="13"/>
  <c r="I10" i="13"/>
  <c r="H10" i="13"/>
  <c r="Q10" i="13" l="1"/>
  <c r="N10" i="13" l="1"/>
  <c r="B10" i="13"/>
  <c r="S10" i="13"/>
  <c r="R10" i="13"/>
  <c r="P10" i="13"/>
  <c r="M10" i="13"/>
  <c r="J10" i="13" l="1"/>
  <c r="G10" i="13"/>
  <c r="E10" i="13"/>
  <c r="D10" i="13"/>
  <c r="C10" i="13"/>
</calcChain>
</file>

<file path=xl/sharedStrings.xml><?xml version="1.0" encoding="utf-8"?>
<sst xmlns="http://schemas.openxmlformats.org/spreadsheetml/2006/main" count="52" uniqueCount="44">
  <si>
    <t>OUI</t>
  </si>
  <si>
    <t>NON</t>
  </si>
  <si>
    <t>AUTRES</t>
  </si>
  <si>
    <t>Réponse</t>
  </si>
  <si>
    <t>sous 24 h</t>
  </si>
  <si>
    <t>sous 48 h</t>
  </si>
  <si>
    <t>sous 72 h</t>
  </si>
  <si>
    <t>Les engagements sur ce présent document prévalent sur les conditions générales de vente éventuellement annexées par le fournisseur à son offre ou tout autre document remis par le fournisseur à l’appui de son offre.</t>
  </si>
  <si>
    <t>Délais
de reprise</t>
  </si>
  <si>
    <t>% de remise</t>
  </si>
  <si>
    <t>Délais de paiement
et % de remise</t>
  </si>
  <si>
    <t>Nombre de commandes
et % de remise</t>
  </si>
  <si>
    <t>Conditions</t>
  </si>
  <si>
    <t>PRESTATION COMMERCIALE</t>
  </si>
  <si>
    <t>Conditions
spécifiques</t>
  </si>
  <si>
    <t>Reprise de produits
avant péremption
↓</t>
  </si>
  <si>
    <t>Remise en fonction du 
nombre de commandes annuelles
↓</t>
  </si>
  <si>
    <t>Remise en fonction du respect du conditionnements
↓</t>
  </si>
  <si>
    <t>FOURNISEUR</t>
  </si>
  <si>
    <t>Remise pour
paiement rapide
↓</t>
  </si>
  <si>
    <t>Pourcentage 
de remise sur catalogue
↓</t>
  </si>
  <si>
    <t>Informations
supplémentaire</t>
  </si>
  <si>
    <t>Informations
supplémentaires</t>
  </si>
  <si>
    <t>Autres propositions
commerciales
↓</t>
  </si>
  <si>
    <t>Propositions</t>
  </si>
  <si>
    <t>⚠</t>
  </si>
  <si>
    <t xml:space="preserve">MERCI DE NOUS RETOURNER CE DOCUMENT EN VERSION EXCEL (ne pas le convertir en PDF)
NE PAS UTILISER UNE ANCIENNE VERSION DE CE FICHIER et NE PAS FUSIONNER/AJOUTER/MODIFIER DES CELLULES </t>
  </si>
  <si>
    <r>
      <t>EDI simple (</t>
    </r>
    <r>
      <rPr>
        <sz val="11"/>
        <color theme="1"/>
        <rFont val="Calibri"/>
        <family val="2"/>
      </rPr>
      <t xml:space="preserve">→ </t>
    </r>
    <r>
      <rPr>
        <sz val="11"/>
        <color theme="1"/>
        <rFont val="Calibri"/>
        <family val="2"/>
        <scheme val="minor"/>
      </rPr>
      <t>réception des commandes via Hospitalis)</t>
    </r>
  </si>
  <si>
    <t>EDI complet (→ ERP connecté à Hospitalis)</t>
  </si>
  <si>
    <t>MISE A DISPOSITION DE CONCENTRATEURS D'OXYGENE</t>
  </si>
  <si>
    <t>POUR LE GROUPEMENT DE COMMANDES REGIONAL DE BRETAGNE</t>
  </si>
  <si>
    <t>MARCHE PUBLIC n° 2026PHIE0003</t>
  </si>
  <si>
    <t>BPU "PRESTATIONS A L'ATTACHEMENT"</t>
  </si>
  <si>
    <t>ANNEXE 3 - ATTRI1 (ACTE D'ENGAGEMENT)</t>
  </si>
  <si>
    <t>PRESTATION</t>
  </si>
  <si>
    <t>PRIX NET HT</t>
  </si>
  <si>
    <t>TAUX DE REMISE ACCORDEE DANS LE CADRE DU MARCHE</t>
  </si>
  <si>
    <t>PIECES DETACHEES</t>
  </si>
  <si>
    <t>ACCESSOIRES</t>
  </si>
  <si>
    <t>DELAI DE LIVRAISON</t>
  </si>
  <si>
    <t>GARANTIE</t>
  </si>
  <si>
    <r>
      <t xml:space="preserve">COUT HORAIRE - MAIN D'ŒUVRE </t>
    </r>
    <r>
      <rPr>
        <b/>
        <u/>
        <sz val="13"/>
        <color theme="1"/>
        <rFont val="Calibri"/>
        <family val="2"/>
        <scheme val="minor"/>
      </rPr>
      <t>EN ATELIER</t>
    </r>
  </si>
  <si>
    <r>
      <t xml:space="preserve">COUT HORAIRE - MAIN D'ŒUVRE </t>
    </r>
    <r>
      <rPr>
        <b/>
        <u/>
        <sz val="13"/>
        <color theme="1"/>
        <rFont val="Calibri"/>
        <family val="2"/>
        <scheme val="minor"/>
      </rPr>
      <t>SUR SITE</t>
    </r>
  </si>
  <si>
    <r>
      <t xml:space="preserve">FORFAIT DEPLACEMENT POUR UNE INTERVENTION </t>
    </r>
    <r>
      <rPr>
        <b/>
        <u/>
        <sz val="13"/>
        <color theme="1"/>
        <rFont val="Calibri"/>
        <family val="2"/>
        <scheme val="minor"/>
      </rPr>
      <t>SUR SITE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</si>
</sst>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\ &quot;€&quot;"/>
  </numFmts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1"/>
      <color theme="1"/>
      <name val="Calibri"/>
      <family val="2"/>
    </font>
    <font>
      <sz val="22"/>
      <color theme="1"/>
      <name val="Calibri"/>
      <family val="2"/>
      <scheme val="minor"/>
    </font>
    <font>
      <b/>
      <sz val="3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2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3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4"/>
      <color theme="4"/>
      <name val="Calibri"/>
      <family val="2"/>
      <scheme val="minor"/>
    </font>
    <font>
      <b/>
      <sz val="14"/>
      <color theme="5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sz val="14"/>
      <color theme="9"/>
      <name val="Calibri"/>
      <family val="2"/>
      <scheme val="minor"/>
    </font>
    <font>
      <b/>
      <sz val="14"/>
      <color rgb="FFE2AC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6"/>
      <name val="Calibri"/>
      <family val="2"/>
      <scheme val="minor"/>
    </font>
    <font>
      <b/>
      <sz val="36"/>
      <color rgb="FFFF0000"/>
      <name val="Calibri"/>
      <family val="2"/>
      <scheme val="minor"/>
    </font>
    <font>
      <sz val="13"/>
      <color theme="1"/>
      <name val="Calibri"/>
      <family val="2"/>
      <scheme val="minor"/>
    </font>
    <font>
      <b/>
      <u/>
      <sz val="13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119">
    <xf numFmtId="0" fontId="0" fillId="0" borderId="0" xfId="0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/>
    </xf>
    <xf numFmtId="0" fontId="0" fillId="0" borderId="21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6" borderId="12" xfId="0" applyFont="1" applyFill="1" applyBorder="1" applyAlignment="1">
      <alignment horizontal="center" vertical="center" wrapText="1"/>
    </xf>
    <xf numFmtId="0" fontId="0" fillId="7" borderId="12" xfId="0" applyFill="1" applyBorder="1" applyAlignment="1">
      <alignment horizontal="center" vertical="center" wrapText="1"/>
    </xf>
    <xf numFmtId="0" fontId="0" fillId="10" borderId="12" xfId="0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 vertical="center" wrapText="1"/>
    </xf>
    <xf numFmtId="0" fontId="0" fillId="4" borderId="12" xfId="0" applyFill="1" applyBorder="1" applyAlignment="1">
      <alignment horizontal="center" vertical="center" wrapText="1"/>
    </xf>
    <xf numFmtId="0" fontId="1" fillId="11" borderId="12" xfId="0" applyFont="1" applyFill="1" applyBorder="1" applyAlignment="1">
      <alignment horizontal="center" vertical="center" wrapText="1"/>
    </xf>
    <xf numFmtId="0" fontId="1" fillId="8" borderId="12" xfId="0" applyFont="1" applyFill="1" applyBorder="1" applyAlignment="1">
      <alignment horizontal="center" vertical="center" wrapText="1"/>
    </xf>
    <xf numFmtId="0" fontId="1" fillId="9" borderId="12" xfId="0" applyFont="1" applyFill="1" applyBorder="1" applyAlignment="1">
      <alignment horizontal="center" vertical="center" wrapText="1"/>
    </xf>
    <xf numFmtId="0" fontId="1" fillId="14" borderId="12" xfId="0" applyFont="1" applyFill="1" applyBorder="1" applyAlignment="1">
      <alignment horizontal="center" vertical="center" wrapText="1"/>
    </xf>
    <xf numFmtId="0" fontId="0" fillId="12" borderId="12" xfId="0" applyFill="1" applyBorder="1" applyAlignment="1">
      <alignment horizontal="center" vertical="center" wrapText="1"/>
    </xf>
    <xf numFmtId="0" fontId="1" fillId="16" borderId="12" xfId="0" applyFont="1" applyFill="1" applyBorder="1" applyAlignment="1">
      <alignment horizontal="center" vertical="center" wrapText="1"/>
    </xf>
    <xf numFmtId="0" fontId="0" fillId="15" borderId="12" xfId="0" applyFill="1" applyBorder="1" applyAlignment="1">
      <alignment horizontal="center" vertical="center" wrapText="1"/>
    </xf>
    <xf numFmtId="10" fontId="0" fillId="15" borderId="12" xfId="0" applyNumberForma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wrapText="1"/>
    </xf>
    <xf numFmtId="0" fontId="17" fillId="0" borderId="0" xfId="0" applyFont="1" applyAlignment="1">
      <alignment horizontal="center" vertical="center" wrapText="1"/>
    </xf>
    <xf numFmtId="9" fontId="0" fillId="5" borderId="12" xfId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2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17" borderId="25" xfId="0" applyFont="1" applyFill="1" applyBorder="1" applyAlignment="1">
      <alignment vertical="center" wrapText="1"/>
    </xf>
    <xf numFmtId="0" fontId="0" fillId="17" borderId="26" xfId="0" applyFont="1" applyFill="1" applyBorder="1" applyAlignment="1">
      <alignment vertical="center" wrapText="1"/>
    </xf>
    <xf numFmtId="0" fontId="0" fillId="17" borderId="27" xfId="0" applyFont="1" applyFill="1" applyBorder="1" applyAlignment="1">
      <alignment vertical="center" wrapText="1"/>
    </xf>
    <xf numFmtId="0" fontId="0" fillId="17" borderId="33" xfId="0" applyFont="1" applyFill="1" applyBorder="1" applyAlignment="1">
      <alignment vertical="center" wrapText="1"/>
    </xf>
    <xf numFmtId="0" fontId="9" fillId="0" borderId="31" xfId="0" applyFont="1" applyFill="1" applyBorder="1" applyAlignment="1">
      <alignment horizontal="center" vertical="center"/>
    </xf>
    <xf numFmtId="0" fontId="9" fillId="0" borderId="29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0" fontId="0" fillId="17" borderId="25" xfId="0" applyFont="1" applyFill="1" applyBorder="1" applyAlignment="1">
      <alignment horizontal="center" vertical="center" wrapText="1"/>
    </xf>
    <xf numFmtId="0" fontId="0" fillId="17" borderId="26" xfId="0" applyFont="1" applyFill="1" applyBorder="1" applyAlignment="1">
      <alignment horizontal="center" vertical="center" wrapText="1"/>
    </xf>
    <xf numFmtId="0" fontId="0" fillId="0" borderId="36" xfId="0" applyFont="1" applyFill="1" applyBorder="1" applyAlignment="1">
      <alignment horizontal="center" vertical="center" wrapText="1"/>
    </xf>
    <xf numFmtId="0" fontId="0" fillId="0" borderId="34" xfId="0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center" vertical="center"/>
    </xf>
    <xf numFmtId="0" fontId="0" fillId="17" borderId="33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23" xfId="0" applyFont="1" applyFill="1" applyBorder="1" applyAlignment="1">
      <alignment horizontal="center" vertical="center" wrapText="1"/>
    </xf>
    <xf numFmtId="0" fontId="0" fillId="0" borderId="37" xfId="0" applyFont="1" applyFill="1" applyBorder="1" applyAlignment="1">
      <alignment horizontal="center" vertical="center" wrapText="1"/>
    </xf>
    <xf numFmtId="0" fontId="0" fillId="0" borderId="38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/>
    </xf>
    <xf numFmtId="0" fontId="21" fillId="0" borderId="13" xfId="0" applyFont="1" applyFill="1" applyBorder="1" applyAlignment="1">
      <alignment horizontal="center" vertical="center" wrapText="1"/>
    </xf>
    <xf numFmtId="0" fontId="21" fillId="0" borderId="26" xfId="0" applyFont="1" applyFill="1" applyBorder="1" applyAlignment="1">
      <alignment horizontal="center" vertical="center" wrapText="1"/>
    </xf>
    <xf numFmtId="0" fontId="21" fillId="0" borderId="27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21" fillId="0" borderId="34" xfId="0" applyFont="1" applyFill="1" applyBorder="1" applyAlignment="1">
      <alignment horizontal="center" vertical="center" wrapText="1"/>
    </xf>
    <xf numFmtId="0" fontId="21" fillId="0" borderId="35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20" fontId="4" fillId="0" borderId="18" xfId="0" applyNumberFormat="1" applyFont="1" applyFill="1" applyBorder="1" applyAlignment="1">
      <alignment horizontal="center" vertical="center"/>
    </xf>
    <xf numFmtId="20" fontId="4" fillId="0" borderId="0" xfId="0" applyNumberFormat="1" applyFont="1" applyFill="1" applyBorder="1" applyAlignment="1">
      <alignment horizontal="center" vertical="center"/>
    </xf>
    <xf numFmtId="20" fontId="4" fillId="0" borderId="19" xfId="0" applyNumberFormat="1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 wrapText="1"/>
    </xf>
    <xf numFmtId="0" fontId="20" fillId="3" borderId="0" xfId="0" applyFont="1" applyFill="1" applyBorder="1" applyAlignment="1">
      <alignment horizontal="center" vertical="center" wrapText="1"/>
    </xf>
    <xf numFmtId="0" fontId="20" fillId="3" borderId="5" xfId="0" applyFont="1" applyFill="1" applyBorder="1" applyAlignment="1">
      <alignment horizontal="center" vertical="center" wrapText="1"/>
    </xf>
    <xf numFmtId="0" fontId="10" fillId="13" borderId="9" xfId="0" applyFont="1" applyFill="1" applyBorder="1" applyAlignment="1">
      <alignment horizontal="center" vertical="center" wrapText="1"/>
    </xf>
    <xf numFmtId="0" fontId="10" fillId="13" borderId="10" xfId="0" applyFont="1" applyFill="1" applyBorder="1" applyAlignment="1">
      <alignment horizontal="center" vertical="center" wrapText="1"/>
    </xf>
    <xf numFmtId="0" fontId="10" fillId="13" borderId="1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wrapText="1"/>
    </xf>
    <xf numFmtId="0" fontId="14" fillId="0" borderId="24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24" xfId="0" applyFont="1" applyBorder="1" applyAlignment="1">
      <alignment horizontal="center" wrapText="1"/>
    </xf>
    <xf numFmtId="0" fontId="16" fillId="0" borderId="0" xfId="0" applyFont="1" applyBorder="1" applyAlignment="1">
      <alignment horizontal="center" wrapText="1"/>
    </xf>
    <xf numFmtId="0" fontId="16" fillId="0" borderId="24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13" fillId="0" borderId="24" xfId="0" applyFont="1" applyBorder="1" applyAlignment="1">
      <alignment horizontal="center" wrapText="1"/>
    </xf>
    <xf numFmtId="0" fontId="19" fillId="0" borderId="0" xfId="0" applyFont="1" applyBorder="1" applyAlignment="1">
      <alignment horizontal="center" wrapText="1"/>
    </xf>
    <xf numFmtId="0" fontId="19" fillId="0" borderId="24" xfId="0" applyFont="1" applyBorder="1" applyAlignment="1">
      <alignment horizontal="center" wrapText="1"/>
    </xf>
    <xf numFmtId="164" fontId="0" fillId="0" borderId="25" xfId="0" applyNumberFormat="1" applyFont="1" applyFill="1" applyBorder="1" applyAlignment="1">
      <alignment horizontal="center" vertical="center" wrapText="1"/>
    </xf>
    <xf numFmtId="164" fontId="0" fillId="0" borderId="26" xfId="0" applyNumberFormat="1" applyFont="1" applyFill="1" applyBorder="1" applyAlignment="1">
      <alignment horizontal="center" vertical="center" wrapText="1"/>
    </xf>
    <xf numFmtId="164" fontId="0" fillId="0" borderId="27" xfId="0" applyNumberFormat="1" applyFont="1" applyFill="1" applyBorder="1" applyAlignment="1">
      <alignment horizontal="center" vertical="center" wrapText="1"/>
    </xf>
    <xf numFmtId="164" fontId="0" fillId="0" borderId="36" xfId="0" applyNumberFormat="1" applyFont="1" applyFill="1" applyBorder="1" applyAlignment="1">
      <alignment horizontal="center" vertical="center" wrapText="1"/>
    </xf>
    <xf numFmtId="164" fontId="0" fillId="0" borderId="34" xfId="0" applyNumberFormat="1" applyFont="1" applyFill="1" applyBorder="1" applyAlignment="1">
      <alignment horizontal="center" vertical="center" wrapText="1"/>
    </xf>
    <xf numFmtId="164" fontId="0" fillId="0" borderId="35" xfId="0" applyNumberFormat="1" applyFont="1" applyFill="1" applyBorder="1" applyAlignment="1">
      <alignment horizontal="center" vertical="center" wrapText="1"/>
    </xf>
    <xf numFmtId="10" fontId="0" fillId="0" borderId="25" xfId="0" applyNumberFormat="1" applyFont="1" applyFill="1" applyBorder="1" applyAlignment="1">
      <alignment horizontal="center" vertical="center" wrapText="1"/>
    </xf>
    <xf numFmtId="10" fontId="0" fillId="0" borderId="26" xfId="0" applyNumberFormat="1" applyFont="1" applyFill="1" applyBorder="1" applyAlignment="1">
      <alignment horizontal="center" vertical="center" wrapText="1"/>
    </xf>
    <xf numFmtId="10" fontId="0" fillId="0" borderId="27" xfId="0" applyNumberFormat="1" applyFont="1" applyFill="1" applyBorder="1" applyAlignment="1">
      <alignment horizontal="center" vertical="center" wrapText="1"/>
    </xf>
    <xf numFmtId="10" fontId="0" fillId="0" borderId="36" xfId="0" applyNumberFormat="1" applyFont="1" applyFill="1" applyBorder="1" applyAlignment="1">
      <alignment horizontal="center" vertical="center" wrapText="1"/>
    </xf>
    <xf numFmtId="10" fontId="0" fillId="0" borderId="34" xfId="0" applyNumberFormat="1" applyFont="1" applyFill="1" applyBorder="1" applyAlignment="1">
      <alignment horizontal="center" vertical="center" wrapText="1"/>
    </xf>
    <xf numFmtId="10" fontId="0" fillId="0" borderId="35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E2AC00"/>
      <color rgb="FFFFFF99"/>
      <color rgb="FFFFC9C9"/>
      <color rgb="FFFFBEAF"/>
      <color rgb="FFFFF7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246530</xdr:colOff>
      <xdr:row>1</xdr:row>
      <xdr:rowOff>190501</xdr:rowOff>
    </xdr:from>
    <xdr:to>
      <xdr:col>12</xdr:col>
      <xdr:colOff>532054</xdr:colOff>
      <xdr:row>8</xdr:row>
      <xdr:rowOff>36271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85530" y="392207"/>
          <a:ext cx="1809524" cy="11904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C4"/>
  <sheetViews>
    <sheetView workbookViewId="0">
      <selection activeCell="C5" sqref="C5"/>
    </sheetView>
  </sheetViews>
  <sheetFormatPr baseColWidth="10" defaultRowHeight="15" x14ac:dyDescent="0.25"/>
  <cols>
    <col min="2" max="2" width="14" bestFit="1" customWidth="1"/>
    <col min="3" max="3" width="51" bestFit="1" customWidth="1"/>
  </cols>
  <sheetData>
    <row r="1" spans="1:3" x14ac:dyDescent="0.25">
      <c r="A1" t="s">
        <v>0</v>
      </c>
      <c r="B1" t="s">
        <v>4</v>
      </c>
      <c r="C1" s="41" t="s">
        <v>27</v>
      </c>
    </row>
    <row r="2" spans="1:3" x14ac:dyDescent="0.25">
      <c r="A2" t="s">
        <v>1</v>
      </c>
      <c r="B2" t="s">
        <v>5</v>
      </c>
      <c r="C2" s="41" t="s">
        <v>28</v>
      </c>
    </row>
    <row r="3" spans="1:3" x14ac:dyDescent="0.25">
      <c r="B3" t="s">
        <v>6</v>
      </c>
    </row>
    <row r="4" spans="1:3" x14ac:dyDescent="0.25">
      <c r="B4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5"/>
  <sheetViews>
    <sheetView showGridLines="0" tabSelected="1" topLeftCell="A16" zoomScale="85" zoomScaleNormal="85" workbookViewId="0">
      <selection activeCell="E25" sqref="E25:S25"/>
    </sheetView>
  </sheetViews>
  <sheetFormatPr baseColWidth="10" defaultColWidth="0" defaultRowHeight="15" zeroHeight="1" x14ac:dyDescent="0.25"/>
  <cols>
    <col min="1" max="1" width="5.7109375" style="15" customWidth="1"/>
    <col min="2" max="14" width="11.42578125" style="2" customWidth="1"/>
    <col min="15" max="15" width="13.140625" style="2" customWidth="1"/>
    <col min="16" max="22" width="11.42578125" style="2" customWidth="1"/>
    <col min="23" max="23" width="5.7109375" style="15" customWidth="1"/>
    <col min="24" max="16384" width="11.42578125" style="2" hidden="1"/>
  </cols>
  <sheetData>
    <row r="1" spans="2:22" ht="15" customHeight="1" thickBot="1" x14ac:dyDescent="0.3"/>
    <row r="2" spans="2:22" ht="15.75" thickTop="1" x14ac:dyDescent="0.25"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8"/>
    </row>
    <row r="3" spans="2:22" x14ac:dyDescent="0.25">
      <c r="B3" s="9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0"/>
    </row>
    <row r="4" spans="2:22" x14ac:dyDescent="0.25">
      <c r="B4" s="9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0"/>
    </row>
    <row r="5" spans="2:22" x14ac:dyDescent="0.25">
      <c r="B5" s="9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0"/>
    </row>
    <row r="6" spans="2:22" x14ac:dyDescent="0.25">
      <c r="B6" s="9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0"/>
    </row>
    <row r="7" spans="2:22" x14ac:dyDescent="0.25">
      <c r="B7" s="9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0"/>
    </row>
    <row r="8" spans="2:22" x14ac:dyDescent="0.25">
      <c r="B8" s="9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0"/>
    </row>
    <row r="9" spans="2:22" x14ac:dyDescent="0.25">
      <c r="B9" s="9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0"/>
    </row>
    <row r="10" spans="2:22" ht="39" x14ac:dyDescent="0.25">
      <c r="B10" s="76" t="s">
        <v>32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8"/>
    </row>
    <row r="11" spans="2:22" ht="28.5" x14ac:dyDescent="0.25">
      <c r="B11" s="79" t="s">
        <v>33</v>
      </c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1"/>
    </row>
    <row r="12" spans="2:22" x14ac:dyDescent="0.25">
      <c r="B12" s="9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0"/>
    </row>
    <row r="13" spans="2:22" x14ac:dyDescent="0.25">
      <c r="B13" s="9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0"/>
    </row>
    <row r="14" spans="2:22" ht="26.25" x14ac:dyDescent="0.25">
      <c r="B14" s="82" t="s">
        <v>31</v>
      </c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4"/>
    </row>
    <row r="15" spans="2:22" x14ac:dyDescent="0.25">
      <c r="B15" s="9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0"/>
    </row>
    <row r="16" spans="2:22" ht="26.25" x14ac:dyDescent="0.25">
      <c r="B16" s="85" t="s">
        <v>29</v>
      </c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7"/>
    </row>
    <row r="17" spans="1:23" ht="26.25" x14ac:dyDescent="0.25">
      <c r="B17" s="85" t="s">
        <v>30</v>
      </c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7"/>
    </row>
    <row r="18" spans="1:23" x14ac:dyDescent="0.25">
      <c r="B18" s="9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0"/>
    </row>
    <row r="19" spans="1:23" x14ac:dyDescent="0.25">
      <c r="B19" s="9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0"/>
    </row>
    <row r="20" spans="1:23" ht="15" customHeight="1" x14ac:dyDescent="0.25">
      <c r="B20" s="73" t="s">
        <v>7</v>
      </c>
      <c r="C20" s="74"/>
      <c r="D20" s="74"/>
      <c r="E20" s="74"/>
      <c r="F20" s="74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  <c r="V20" s="75"/>
    </row>
    <row r="21" spans="1:23" ht="15" customHeight="1" x14ac:dyDescent="0.25">
      <c r="B21" s="73"/>
      <c r="C21" s="74"/>
      <c r="D21" s="74"/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  <c r="V21" s="75"/>
    </row>
    <row r="22" spans="1:23" ht="15.75" thickBot="1" x14ac:dyDescent="0.3">
      <c r="B22" s="11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3"/>
    </row>
    <row r="23" spans="1:23" customFormat="1" ht="16.5" thickTop="1" thickBot="1" x14ac:dyDescent="0.3"/>
    <row r="24" spans="1:23" x14ac:dyDescent="0.25">
      <c r="B24" s="16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8"/>
    </row>
    <row r="25" spans="1:23" ht="50.1" customHeight="1" x14ac:dyDescent="0.25">
      <c r="B25" s="89" t="s">
        <v>25</v>
      </c>
      <c r="C25" s="90"/>
      <c r="D25" s="90"/>
      <c r="E25" s="88" t="s">
        <v>26</v>
      </c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90" t="s">
        <v>25</v>
      </c>
      <c r="U25" s="90"/>
      <c r="V25" s="91"/>
    </row>
    <row r="26" spans="1:23" ht="15.75" thickBot="1" x14ac:dyDescent="0.3">
      <c r="B26" s="3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5"/>
    </row>
    <row r="27" spans="1:23" customFormat="1" ht="15.75" thickBot="1" x14ac:dyDescent="0.3"/>
    <row r="28" spans="1:23" ht="50.1" customHeight="1" x14ac:dyDescent="0.25">
      <c r="B28" s="61" t="s">
        <v>34</v>
      </c>
      <c r="C28" s="49"/>
      <c r="D28" s="49"/>
      <c r="E28" s="49"/>
      <c r="F28" s="49"/>
      <c r="G28" s="50"/>
      <c r="H28" s="48" t="s">
        <v>35</v>
      </c>
      <c r="I28" s="49"/>
      <c r="J28" s="49"/>
      <c r="K28" s="50"/>
      <c r="L28" s="70" t="s">
        <v>36</v>
      </c>
      <c r="M28" s="71"/>
      <c r="N28" s="71"/>
      <c r="O28" s="72"/>
      <c r="P28" s="48" t="s">
        <v>39</v>
      </c>
      <c r="Q28" s="49"/>
      <c r="R28" s="50"/>
      <c r="S28" s="48" t="s">
        <v>40</v>
      </c>
      <c r="T28" s="49"/>
      <c r="U28" s="49"/>
      <c r="V28" s="55"/>
    </row>
    <row r="29" spans="1:23" s="43" customFormat="1" ht="30" customHeight="1" x14ac:dyDescent="0.25">
      <c r="A29" s="42"/>
      <c r="B29" s="62" t="s">
        <v>41</v>
      </c>
      <c r="C29" s="63"/>
      <c r="D29" s="63"/>
      <c r="E29" s="63"/>
      <c r="F29" s="63"/>
      <c r="G29" s="64"/>
      <c r="H29" s="107"/>
      <c r="I29" s="108"/>
      <c r="J29" s="108"/>
      <c r="K29" s="109"/>
      <c r="L29" s="113"/>
      <c r="M29" s="114"/>
      <c r="N29" s="114"/>
      <c r="O29" s="115"/>
      <c r="P29" s="51"/>
      <c r="Q29" s="52"/>
      <c r="R29" s="52"/>
      <c r="S29" s="52"/>
      <c r="T29" s="52"/>
      <c r="U29" s="52"/>
      <c r="V29" s="56"/>
      <c r="W29" s="42"/>
    </row>
    <row r="30" spans="1:23" s="43" customFormat="1" ht="30" customHeight="1" x14ac:dyDescent="0.25">
      <c r="A30" s="42"/>
      <c r="B30" s="62" t="s">
        <v>42</v>
      </c>
      <c r="C30" s="63"/>
      <c r="D30" s="63"/>
      <c r="E30" s="63"/>
      <c r="F30" s="63"/>
      <c r="G30" s="64"/>
      <c r="H30" s="107"/>
      <c r="I30" s="108"/>
      <c r="J30" s="108"/>
      <c r="K30" s="109"/>
      <c r="L30" s="113"/>
      <c r="M30" s="114"/>
      <c r="N30" s="114"/>
      <c r="O30" s="115"/>
      <c r="P30" s="51"/>
      <c r="Q30" s="52"/>
      <c r="R30" s="52"/>
      <c r="S30" s="46"/>
      <c r="T30" s="44"/>
      <c r="U30" s="45"/>
      <c r="V30" s="47"/>
      <c r="W30" s="42"/>
    </row>
    <row r="31" spans="1:23" s="43" customFormat="1" ht="30" customHeight="1" x14ac:dyDescent="0.25">
      <c r="A31" s="42"/>
      <c r="B31" s="62" t="s">
        <v>43</v>
      </c>
      <c r="C31" s="63"/>
      <c r="D31" s="63"/>
      <c r="E31" s="63"/>
      <c r="F31" s="63"/>
      <c r="G31" s="64"/>
      <c r="H31" s="107"/>
      <c r="I31" s="108"/>
      <c r="J31" s="108"/>
      <c r="K31" s="109"/>
      <c r="L31" s="113"/>
      <c r="M31" s="114"/>
      <c r="N31" s="114"/>
      <c r="O31" s="115"/>
      <c r="P31" s="51"/>
      <c r="Q31" s="52"/>
      <c r="R31" s="52"/>
      <c r="S31" s="52"/>
      <c r="T31" s="52"/>
      <c r="U31" s="52"/>
      <c r="V31" s="56"/>
      <c r="W31" s="42"/>
    </row>
    <row r="32" spans="1:23" s="43" customFormat="1" ht="80.099999999999994" customHeight="1" x14ac:dyDescent="0.25">
      <c r="A32" s="42"/>
      <c r="B32" s="62" t="s">
        <v>37</v>
      </c>
      <c r="C32" s="63"/>
      <c r="D32" s="63"/>
      <c r="E32" s="63"/>
      <c r="F32" s="63"/>
      <c r="G32" s="64"/>
      <c r="H32" s="107"/>
      <c r="I32" s="108"/>
      <c r="J32" s="108"/>
      <c r="K32" s="109"/>
      <c r="L32" s="113"/>
      <c r="M32" s="114"/>
      <c r="N32" s="114"/>
      <c r="O32" s="115"/>
      <c r="P32" s="68"/>
      <c r="Q32" s="69"/>
      <c r="R32" s="69"/>
      <c r="S32" s="57"/>
      <c r="T32" s="57"/>
      <c r="U32" s="57"/>
      <c r="V32" s="58"/>
      <c r="W32" s="42"/>
    </row>
    <row r="33" spans="1:23" s="43" customFormat="1" ht="80.099999999999994" customHeight="1" thickBot="1" x14ac:dyDescent="0.3">
      <c r="A33" s="42"/>
      <c r="B33" s="65" t="s">
        <v>38</v>
      </c>
      <c r="C33" s="66"/>
      <c r="D33" s="66"/>
      <c r="E33" s="66"/>
      <c r="F33" s="66"/>
      <c r="G33" s="67"/>
      <c r="H33" s="110"/>
      <c r="I33" s="111"/>
      <c r="J33" s="111"/>
      <c r="K33" s="112"/>
      <c r="L33" s="116"/>
      <c r="M33" s="117"/>
      <c r="N33" s="117"/>
      <c r="O33" s="118"/>
      <c r="P33" s="53"/>
      <c r="Q33" s="54"/>
      <c r="R33" s="54"/>
      <c r="S33" s="59"/>
      <c r="T33" s="59"/>
      <c r="U33" s="59"/>
      <c r="V33" s="60"/>
      <c r="W33" s="42"/>
    </row>
    <row r="34" spans="1:23" x14ac:dyDescent="0.25"/>
    <row r="35" spans="1:23" x14ac:dyDescent="0.25"/>
  </sheetData>
  <sheetProtection algorithmName="SHA-512" hashValue="ZLgAE6NLUrJVYBtmGaSMXKkRZdFysT7LloJcc/45f6QtJ2a0qTfjs8pKg6w0IsRAmgAxH/CEJxa+pKjxrrn+Mw==" saltValue="0eGMZOJpiXUZj+gN+tJ0KA==" spinCount="100000" sheet="1" formatCells="0" formatColumns="0" formatRows="0" insertHyperlinks="0"/>
  <protectedRanges>
    <protectedRange sqref="H29:O33 P32:V33" name="Plage1"/>
  </protectedRanges>
  <autoFilter ref="B28:V28">
    <filterColumn colId="0" showButton="0"/>
    <filterColumn colId="1" showButton="0"/>
    <filterColumn colId="2" showButton="0"/>
    <filterColumn colId="3" showButton="0"/>
    <filterColumn colId="4" showButton="0"/>
    <filterColumn colId="6" showButton="0"/>
    <filterColumn colId="7" showButton="0"/>
    <filterColumn colId="8" showButton="0"/>
    <filterColumn colId="10" showButton="0"/>
    <filterColumn colId="11" showButton="0"/>
    <filterColumn colId="12" showButton="0"/>
    <filterColumn colId="14" showButton="0"/>
    <filterColumn colId="15" showButton="0"/>
    <filterColumn colId="17" showButton="0"/>
    <filterColumn colId="18" showButton="0"/>
    <filterColumn colId="19" showButton="0"/>
  </autoFilter>
  <mergeCells count="38">
    <mergeCell ref="L33:O33"/>
    <mergeCell ref="P32:R32"/>
    <mergeCell ref="B20:V21"/>
    <mergeCell ref="B10:V10"/>
    <mergeCell ref="B11:V11"/>
    <mergeCell ref="B14:V14"/>
    <mergeCell ref="B17:V17"/>
    <mergeCell ref="B16:V16"/>
    <mergeCell ref="E25:S25"/>
    <mergeCell ref="B25:D25"/>
    <mergeCell ref="T25:V25"/>
    <mergeCell ref="L28:O28"/>
    <mergeCell ref="L29:O29"/>
    <mergeCell ref="L30:O30"/>
    <mergeCell ref="L31:O31"/>
    <mergeCell ref="L32:O32"/>
    <mergeCell ref="B33:G33"/>
    <mergeCell ref="H28:K28"/>
    <mergeCell ref="H29:K29"/>
    <mergeCell ref="H30:K30"/>
    <mergeCell ref="H31:K31"/>
    <mergeCell ref="H32:K32"/>
    <mergeCell ref="H33:K33"/>
    <mergeCell ref="B28:G28"/>
    <mergeCell ref="B29:G29"/>
    <mergeCell ref="B30:G30"/>
    <mergeCell ref="B31:G31"/>
    <mergeCell ref="B32:G32"/>
    <mergeCell ref="S28:V28"/>
    <mergeCell ref="S31:V31"/>
    <mergeCell ref="S29:V29"/>
    <mergeCell ref="S32:V32"/>
    <mergeCell ref="S33:V33"/>
    <mergeCell ref="P28:R28"/>
    <mergeCell ref="P29:R29"/>
    <mergeCell ref="P30:R30"/>
    <mergeCell ref="P31:R31"/>
    <mergeCell ref="P33:R33"/>
  </mergeCells>
  <printOptions horizontalCentered="1"/>
  <pageMargins left="0" right="0" top="0" bottom="0" header="0" footer="0"/>
  <pageSetup paperSize="9" scale="40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B1:T10"/>
  <sheetViews>
    <sheetView showGridLines="0" zoomScale="80" zoomScaleNormal="80" workbookViewId="0">
      <selection activeCell="D80" sqref="D80"/>
    </sheetView>
  </sheetViews>
  <sheetFormatPr baseColWidth="10" defaultRowHeight="15" x14ac:dyDescent="0.25"/>
  <cols>
    <col min="1" max="1" width="5.7109375" style="19" customWidth="1"/>
    <col min="2" max="2" width="40.7109375" style="19" customWidth="1"/>
    <col min="3" max="10" width="15.7109375" style="19" customWidth="1"/>
    <col min="11" max="11" width="20.7109375" style="19" customWidth="1"/>
    <col min="12" max="12" width="16.140625" style="19" bestFit="1" customWidth="1"/>
    <col min="13" max="13" width="15.7109375" style="19" customWidth="1"/>
    <col min="14" max="14" width="22.42578125" style="14" bestFit="1" customWidth="1"/>
    <col min="15" max="15" width="16.140625" style="14" bestFit="1" customWidth="1"/>
    <col min="16" max="18" width="15.7109375" style="19" customWidth="1"/>
    <col min="19" max="19" width="30.7109375" style="19" customWidth="1"/>
    <col min="20" max="20" width="5.7109375" style="37" customWidth="1"/>
    <col min="21" max="16384" width="11.42578125" style="19"/>
  </cols>
  <sheetData>
    <row r="1" spans="2:20" ht="15.75" thickBot="1" x14ac:dyDescent="0.3"/>
    <row r="2" spans="2:20" ht="39.75" thickBot="1" x14ac:dyDescent="0.3">
      <c r="B2" s="92" t="s">
        <v>13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4"/>
    </row>
    <row r="5" spans="2:20" s="23" customFormat="1" ht="18.75" customHeight="1" x14ac:dyDescent="0.25">
      <c r="B5" s="19"/>
      <c r="C5" s="95" t="s">
        <v>15</v>
      </c>
      <c r="D5" s="95"/>
      <c r="E5" s="95"/>
      <c r="F5" s="95"/>
      <c r="G5" s="103" t="s">
        <v>20</v>
      </c>
      <c r="H5" s="103"/>
      <c r="I5" s="103"/>
      <c r="J5" s="101" t="s">
        <v>19</v>
      </c>
      <c r="K5" s="101"/>
      <c r="L5" s="101"/>
      <c r="M5" s="99" t="s">
        <v>16</v>
      </c>
      <c r="N5" s="99"/>
      <c r="O5" s="99"/>
      <c r="P5" s="97" t="s">
        <v>17</v>
      </c>
      <c r="Q5" s="97"/>
      <c r="R5" s="97"/>
      <c r="S5" s="105" t="s">
        <v>23</v>
      </c>
      <c r="T5" s="38"/>
    </row>
    <row r="6" spans="2:20" s="23" customFormat="1" ht="18.75" customHeight="1" x14ac:dyDescent="0.25">
      <c r="B6" s="19"/>
      <c r="C6" s="95"/>
      <c r="D6" s="95"/>
      <c r="E6" s="95"/>
      <c r="F6" s="95"/>
      <c r="G6" s="103"/>
      <c r="H6" s="103"/>
      <c r="I6" s="103"/>
      <c r="J6" s="101"/>
      <c r="K6" s="101"/>
      <c r="L6" s="101"/>
      <c r="M6" s="99"/>
      <c r="N6" s="99"/>
      <c r="O6" s="99"/>
      <c r="P6" s="97"/>
      <c r="Q6" s="97"/>
      <c r="R6" s="97"/>
      <c r="S6" s="105"/>
      <c r="T6" s="38"/>
    </row>
    <row r="7" spans="2:20" s="23" customFormat="1" ht="18.75" customHeight="1" x14ac:dyDescent="0.25">
      <c r="B7" s="19"/>
      <c r="C7" s="95"/>
      <c r="D7" s="95"/>
      <c r="E7" s="95"/>
      <c r="F7" s="95"/>
      <c r="G7" s="103"/>
      <c r="H7" s="103"/>
      <c r="I7" s="103"/>
      <c r="J7" s="101"/>
      <c r="K7" s="101"/>
      <c r="L7" s="101"/>
      <c r="M7" s="99"/>
      <c r="N7" s="99"/>
      <c r="O7" s="99"/>
      <c r="P7" s="97"/>
      <c r="Q7" s="97"/>
      <c r="R7" s="97"/>
      <c r="S7" s="105"/>
      <c r="T7" s="38"/>
    </row>
    <row r="8" spans="2:20" s="23" customFormat="1" ht="18.75" customHeight="1" x14ac:dyDescent="0.25">
      <c r="B8" s="19"/>
      <c r="C8" s="96"/>
      <c r="D8" s="96"/>
      <c r="E8" s="96"/>
      <c r="F8" s="96"/>
      <c r="G8" s="104"/>
      <c r="H8" s="104"/>
      <c r="I8" s="104"/>
      <c r="J8" s="102"/>
      <c r="K8" s="102"/>
      <c r="L8" s="102"/>
      <c r="M8" s="100"/>
      <c r="N8" s="100"/>
      <c r="O8" s="100"/>
      <c r="P8" s="98"/>
      <c r="Q8" s="98"/>
      <c r="R8" s="98"/>
      <c r="S8" s="106"/>
      <c r="T8" s="38"/>
    </row>
    <row r="9" spans="2:20" s="21" customFormat="1" ht="30" x14ac:dyDescent="0.25">
      <c r="B9" s="22" t="s">
        <v>18</v>
      </c>
      <c r="C9" s="30" t="s">
        <v>3</v>
      </c>
      <c r="D9" s="30" t="s">
        <v>14</v>
      </c>
      <c r="E9" s="30" t="s">
        <v>12</v>
      </c>
      <c r="F9" s="30" t="s">
        <v>8</v>
      </c>
      <c r="G9" s="24" t="s">
        <v>3</v>
      </c>
      <c r="H9" s="24" t="s">
        <v>9</v>
      </c>
      <c r="I9" s="24" t="s">
        <v>21</v>
      </c>
      <c r="J9" s="31" t="s">
        <v>3</v>
      </c>
      <c r="K9" s="31" t="s">
        <v>10</v>
      </c>
      <c r="L9" s="31" t="s">
        <v>22</v>
      </c>
      <c r="M9" s="32" t="s">
        <v>3</v>
      </c>
      <c r="N9" s="32" t="s">
        <v>11</v>
      </c>
      <c r="O9" s="32" t="s">
        <v>22</v>
      </c>
      <c r="P9" s="34" t="s">
        <v>3</v>
      </c>
      <c r="Q9" s="34" t="s">
        <v>9</v>
      </c>
      <c r="R9" s="34" t="s">
        <v>12</v>
      </c>
      <c r="S9" s="29" t="s">
        <v>24</v>
      </c>
      <c r="T9" s="39"/>
    </row>
    <row r="10" spans="2:20" x14ac:dyDescent="0.25">
      <c r="B10" s="20" t="e">
        <f>IF('PRESTATIONS A L''ATTACHEMENT'!#REF!=0,"",'PRESTATIONS A L''ATTACHEMENT'!#REF!)</f>
        <v>#REF!</v>
      </c>
      <c r="C10" s="25" t="e">
        <f>IF('PRESTATIONS A L''ATTACHEMENT'!#REF!=0,"sans réponse",'PRESTATIONS A L''ATTACHEMENT'!#REF!)</f>
        <v>#REF!</v>
      </c>
      <c r="D10" s="25" t="e">
        <f>IF('PRESTATIONS A L''ATTACHEMENT'!#REF!=0,"X",'PRESTATIONS A L''ATTACHEMENT'!#REF!)</f>
        <v>#REF!</v>
      </c>
      <c r="E10" s="25" t="e">
        <f>IF('PRESTATIONS A L''ATTACHEMENT'!#REF!=0,"X",'PRESTATIONS A L''ATTACHEMENT'!#REF!)</f>
        <v>#REF!</v>
      </c>
      <c r="F10" s="25" t="e">
        <f>IF('PRESTATIONS A L''ATTACHEMENT'!#REF!="","X",'PRESTATIONS A L''ATTACHEMENT'!#REF!)</f>
        <v>#REF!</v>
      </c>
      <c r="G10" s="27" t="e">
        <f>IF('PRESTATIONS A L''ATTACHEMENT'!#REF!=0,"sans réponse",'PRESTATIONS A L''ATTACHEMENT'!#REF!)</f>
        <v>#REF!</v>
      </c>
      <c r="H10" s="40" t="e">
        <f>IF('PRESTATIONS A L''ATTACHEMENT'!#REF!=0,"X",'PRESTATIONS A L''ATTACHEMENT'!#REF!)</f>
        <v>#REF!</v>
      </c>
      <c r="I10" s="40" t="e">
        <f>IF('PRESTATIONS A L''ATTACHEMENT'!#REF!=0,"X",'PRESTATIONS A L''ATTACHEMENT'!#REF!)</f>
        <v>#REF!</v>
      </c>
      <c r="J10" s="26" t="e">
        <f>IF('PRESTATIONS A L''ATTACHEMENT'!#REF!=0,"sans réponse",'PRESTATIONS A L''ATTACHEMENT'!#REF!)</f>
        <v>#REF!</v>
      </c>
      <c r="K10" s="26" t="e">
        <f>IF(AND('PRESTATIONS A L''ATTACHEMENT'!#REF!=0,'PRESTATIONS A L''ATTACHEMENT'!#REF!=0,'PRESTATIONS A L''ATTACHEMENT'!#REF!=0,'PRESTATIONS A L''ATTACHEMENT'!#REF!=0),"X",CONCATENATE(IF('PRESTATIONS A L''ATTACHEMENT'!#REF!=0,"",'PRESTATIONS A L''ATTACHEMENT'!#REF!&amp;" = "&amp;'PRESTATIONS A L''ATTACHEMENT'!#REF!*100&amp;"%"),CHAR(10),IF('PRESTATIONS A L''ATTACHEMENT'!#REF!=0,"",'PRESTATIONS A L''ATTACHEMENT'!#REF!&amp;" =  "&amp;'PRESTATIONS A L''ATTACHEMENT'!#REF!*100&amp;"%"),CHAR(10),IF('PRESTATIONS A L''ATTACHEMENT'!#REF!=0,"",'PRESTATIONS A L''ATTACHEMENT'!#REF!&amp;" = "&amp;'PRESTATIONS A L''ATTACHEMENT'!#REF!*100&amp;"%"),CHAR(10),IF('PRESTATIONS A L''ATTACHEMENT'!#REF!=0,"",'PRESTATIONS A L''ATTACHEMENT'!#REF!&amp;" = "&amp;'PRESTATIONS A L''ATTACHEMENT'!#REF!*100&amp;"%")))</f>
        <v>#REF!</v>
      </c>
      <c r="L10" s="26" t="e">
        <f>IF(AND('PRESTATIONS A L''ATTACHEMENT'!#REF!=0,'PRESTATIONS A L''ATTACHEMENT'!#REF!=0,'PRESTATIONS A L''ATTACHEMENT'!#REF!=0,'PRESTATIONS A L''ATTACHEMENT'!#REF!=0),"X",CONCATENATE('PRESTATIONS A L''ATTACHEMENT'!#REF!,CHAR(10),'PRESTATIONS A L''ATTACHEMENT'!#REF!,CHAR(10),'PRESTATIONS A L''ATTACHEMENT'!#REF!,CHAR(10),'PRESTATIONS A L''ATTACHEMENT'!#REF!))</f>
        <v>#REF!</v>
      </c>
      <c r="M10" s="33" t="e">
        <f>IF('PRESTATIONS A L''ATTACHEMENT'!#REF!=0,"sans réponse",'PRESTATIONS A L''ATTACHEMENT'!#REF!)</f>
        <v>#REF!</v>
      </c>
      <c r="N10" s="33" t="e">
        <f>IF(AND('PRESTATIONS A L''ATTACHEMENT'!#REF!=0,'PRESTATIONS A L''ATTACHEMENT'!#REF!=0,'PRESTATIONS A L''ATTACHEMENT'!#REF!=0,'PRESTATIONS A L''ATTACHEMENT'!#REF!=0),"X",CONCATENATE(IF('PRESTATIONS A L''ATTACHEMENT'!#REF!=0,"",'PRESTATIONS A L''ATTACHEMENT'!#REF!&amp;" = "&amp;'PRESTATIONS A L''ATTACHEMENT'!#REF!*100&amp;"%"),CHAR(10),IF('PRESTATIONS A L''ATTACHEMENT'!#REF!=0,"",'PRESTATIONS A L''ATTACHEMENT'!#REF!&amp;" = "&amp;'PRESTATIONS A L''ATTACHEMENT'!#REF!*100&amp;"%"),CHAR(10),IF('PRESTATIONS A L''ATTACHEMENT'!#REF!=0,"",'PRESTATIONS A L''ATTACHEMENT'!#REF!&amp;" = "&amp;'PRESTATIONS A L''ATTACHEMENT'!#REF!*100&amp;"%"),CHAR(10),IF('PRESTATIONS A L''ATTACHEMENT'!#REF!=0,"",'PRESTATIONS A L''ATTACHEMENT'!#REF!&amp;" = "&amp;'PRESTATIONS A L''ATTACHEMENT'!#REF!*100&amp;"%")))</f>
        <v>#REF!</v>
      </c>
      <c r="O10" s="33" t="e">
        <f>IF(AND('PRESTATIONS A L''ATTACHEMENT'!#REF!=0,'PRESTATIONS A L''ATTACHEMENT'!#REF!=0,'PRESTATIONS A L''ATTACHEMENT'!#REF!=0,'PRESTATIONS A L''ATTACHEMENT'!#REF!=0),"X",CONCATENATE('PRESTATIONS A L''ATTACHEMENT'!#REF!,CHAR(10),'PRESTATIONS A L''ATTACHEMENT'!#REF!,CHAR(10),'PRESTATIONS A L''ATTACHEMENT'!#REF!,CHAR(10),'PRESTATIONS A L''ATTACHEMENT'!#REF!))</f>
        <v>#REF!</v>
      </c>
      <c r="P10" s="35" t="e">
        <f>IF('PRESTATIONS A L''ATTACHEMENT'!#REF!=0,"sans réponse",'PRESTATIONS A L''ATTACHEMENT'!#REF!)</f>
        <v>#REF!</v>
      </c>
      <c r="Q10" s="36" t="e">
        <f>IF('PRESTATIONS A L''ATTACHEMENT'!#REF!=0,"X",'PRESTATIONS A L''ATTACHEMENT'!#REF!)</f>
        <v>#REF!</v>
      </c>
      <c r="R10" s="35" t="e">
        <f>IF('PRESTATIONS A L''ATTACHEMENT'!#REF!=0,"X",'PRESTATIONS A L''ATTACHEMENT'!#REF!)</f>
        <v>#REF!</v>
      </c>
      <c r="S10" s="28" t="e">
        <f>IF('PRESTATIONS A L''ATTACHEMENT'!#REF!=0,"X",'PRESTATIONS A L''ATTACHEMENT'!#REF!)</f>
        <v>#REF!</v>
      </c>
    </row>
  </sheetData>
  <mergeCells count="7">
    <mergeCell ref="B2:S2"/>
    <mergeCell ref="C5:F8"/>
    <mergeCell ref="P5:R8"/>
    <mergeCell ref="M5:O8"/>
    <mergeCell ref="J5:L8"/>
    <mergeCell ref="G5:I8"/>
    <mergeCell ref="S5:S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LISTE</vt:lpstr>
      <vt:lpstr>PRESTATIONS A L'ATTACHEMENT</vt:lpstr>
      <vt:lpstr>PRESTATION COMMERCIALE</vt:lpstr>
    </vt:vector>
  </TitlesOfParts>
  <Company>CHRU 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LEPIOUF MARION</dc:creator>
  <cp:lastModifiedBy>0135021A</cp:lastModifiedBy>
  <cp:lastPrinted>2023-11-16T13:23:03Z</cp:lastPrinted>
  <dcterms:created xsi:type="dcterms:W3CDTF">2023-04-14T07:54:53Z</dcterms:created>
  <dcterms:modified xsi:type="dcterms:W3CDTF">2026-01-22T13:27:58Z</dcterms:modified>
</cp:coreProperties>
</file>